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calcMode="manual"/>
</workbook>
</file>

<file path=xl/calcChain.xml><?xml version="1.0" encoding="utf-8"?>
<calcChain xmlns="http://schemas.openxmlformats.org/spreadsheetml/2006/main">
  <c r="H15" i="1"/>
  <c r="H14"/>
  <c r="H13"/>
  <c r="H12"/>
  <c r="H11"/>
  <c r="H10"/>
  <c r="H9"/>
  <c r="H8"/>
  <c r="H7"/>
  <c r="H6"/>
  <c r="H5"/>
  <c r="H16" s="1"/>
</calcChain>
</file>

<file path=xl/sharedStrings.xml><?xml version="1.0" encoding="utf-8"?>
<sst xmlns="http://schemas.openxmlformats.org/spreadsheetml/2006/main" count="17" uniqueCount="17">
  <si>
    <t>CHAPTER No</t>
  </si>
  <si>
    <t>CHAPTER NAME</t>
  </si>
  <si>
    <t>TRADED QUANTITY</t>
  </si>
  <si>
    <t>Inorganic chemicals; organic or inorganic compounds of precious metals,ofrare-earth metals, of radioactive elements or of isotopes</t>
  </si>
  <si>
    <t>Fertilisers.</t>
  </si>
  <si>
    <t>Tanning or dyeing extracts; tannins and their derivatives; dyes, pigmentsandother colouring matter, paints and varnishes; putty and othermastics; inks.</t>
  </si>
  <si>
    <t>Iron and steel.</t>
  </si>
  <si>
    <t>Cereals</t>
  </si>
  <si>
    <t>Unspecified items</t>
  </si>
  <si>
    <t>Ores, slag and ash.</t>
  </si>
  <si>
    <t>Salt; sulphur, earths and stones; plastering materials, lime and cement</t>
  </si>
  <si>
    <t>Mineral fuels, mineral oils and products of their distillation; bituminoussubstances; mineral waxes.</t>
  </si>
  <si>
    <t>Sugars and sugar confectionery.</t>
  </si>
  <si>
    <t>Total</t>
  </si>
  <si>
    <t>PERCENTAGE SHARE</t>
  </si>
  <si>
    <t>Others</t>
  </si>
  <si>
    <r>
      <t xml:space="preserve">Table IX(A) : Percentage Share of Top 10 commodities  (ITCHS Chapterwise) moved by  Indian Rail during 2015-16,                    </t>
    </r>
    <r>
      <rPr>
        <b/>
        <sz val="12"/>
        <color rgb="FFFFFF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>(Figures in</t>
    </r>
    <r>
      <rPr>
        <b/>
        <sz val="12"/>
        <color rgb="FFFFFF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THOUSAND  MT)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</si>
</sst>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readingOrder="1"/>
    </xf>
    <xf numFmtId="1" fontId="0" fillId="0" borderId="0" xfId="0" applyNumberFormat="1"/>
    <xf numFmtId="9" fontId="0" fillId="0" borderId="0" xfId="2" applyFont="1"/>
    <xf numFmtId="9" fontId="0" fillId="0" borderId="0" xfId="0" applyNumberFormat="1"/>
    <xf numFmtId="0" fontId="2" fillId="3" borderId="1" xfId="0" applyFont="1" applyFill="1" applyBorder="1"/>
    <xf numFmtId="0" fontId="4" fillId="3" borderId="1" xfId="1" applyFont="1" applyFill="1" applyBorder="1"/>
    <xf numFmtId="0" fontId="4" fillId="3" borderId="1" xfId="1" quotePrefix="1" applyFont="1" applyFill="1" applyBorder="1"/>
    <xf numFmtId="0" fontId="4" fillId="3" borderId="2" xfId="1" applyFont="1" applyFill="1" applyBorder="1"/>
    <xf numFmtId="0" fontId="2" fillId="5" borderId="1" xfId="0" applyFont="1" applyFill="1" applyBorder="1"/>
    <xf numFmtId="0" fontId="4" fillId="5" borderId="1" xfId="1" applyFont="1" applyFill="1" applyBorder="1"/>
    <xf numFmtId="0" fontId="4" fillId="5" borderId="1" xfId="1" quotePrefix="1" applyFont="1" applyFill="1" applyBorder="1"/>
    <xf numFmtId="0" fontId="4" fillId="5" borderId="2" xfId="1" applyFont="1" applyFill="1" applyBorder="1"/>
    <xf numFmtId="0" fontId="0" fillId="5" borderId="4" xfId="0" applyFill="1" applyBorder="1"/>
    <xf numFmtId="0" fontId="5" fillId="5" borderId="1" xfId="0" applyFont="1" applyFill="1" applyBorder="1"/>
    <xf numFmtId="0" fontId="2" fillId="6" borderId="1" xfId="0" applyFont="1" applyFill="1" applyBorder="1"/>
    <xf numFmtId="1" fontId="7" fillId="6" borderId="0" xfId="0" applyNumberFormat="1" applyFont="1" applyFill="1"/>
    <xf numFmtId="0" fontId="2" fillId="2" borderId="1" xfId="0" applyFont="1" applyFill="1" applyBorder="1"/>
    <xf numFmtId="9" fontId="7" fillId="2" borderId="0" xfId="0" applyNumberFormat="1" applyFont="1" applyFill="1"/>
    <xf numFmtId="9" fontId="7" fillId="2" borderId="0" xfId="2" applyFont="1" applyFill="1"/>
    <xf numFmtId="0" fontId="7" fillId="3" borderId="1" xfId="0" applyFont="1" applyFill="1" applyBorder="1"/>
    <xf numFmtId="0" fontId="7" fillId="3" borderId="3" xfId="0" applyFont="1" applyFill="1" applyBorder="1"/>
    <xf numFmtId="0" fontId="8" fillId="4" borderId="1" xfId="0" applyFont="1" applyFill="1" applyBorder="1" applyAlignment="1">
      <alignment horizontal="center" wrapText="1" readingOrder="1"/>
    </xf>
  </cellXfs>
  <cellStyles count="3">
    <cellStyle name="Normal" xfId="0" builtinId="0"/>
    <cellStyle name="Normal_IN-OUT" xfId="1"/>
    <cellStyle name="Percent" xfId="2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>
                <a:solidFill>
                  <a:srgbClr val="FF0000"/>
                </a:solidFill>
                <a:latin typeface="Agency FB" pitchFamily="34" charset="0"/>
              </a:defRPr>
            </a:pPr>
            <a:r>
              <a:rPr lang="en-US" b="1">
                <a:solidFill>
                  <a:srgbClr val="FF0000"/>
                </a:solidFill>
                <a:latin typeface="Agency FB" pitchFamily="34" charset="0"/>
              </a:rPr>
              <a:t>Percentage Share of Top Ten Commodities(ITCHS Chapterwise)</a:t>
            </a:r>
            <a:r>
              <a:rPr lang="en-US" b="1" baseline="0">
                <a:solidFill>
                  <a:srgbClr val="FF0000"/>
                </a:solidFill>
                <a:latin typeface="Agency FB" pitchFamily="34" charset="0"/>
              </a:rPr>
              <a:t> moved </a:t>
            </a:r>
          </a:p>
          <a:p>
            <a:pPr>
              <a:defRPr b="1">
                <a:solidFill>
                  <a:srgbClr val="FF0000"/>
                </a:solidFill>
                <a:latin typeface="Agency FB" pitchFamily="34" charset="0"/>
              </a:defRPr>
            </a:pPr>
            <a:r>
              <a:rPr lang="en-US" b="1" baseline="0">
                <a:solidFill>
                  <a:srgbClr val="FF0000"/>
                </a:solidFill>
                <a:latin typeface="Agency FB" pitchFamily="34" charset="0"/>
              </a:rPr>
              <a:t>by</a:t>
            </a:r>
          </a:p>
          <a:p>
            <a:pPr>
              <a:defRPr b="1">
                <a:solidFill>
                  <a:srgbClr val="FF0000"/>
                </a:solidFill>
                <a:latin typeface="Agency FB" pitchFamily="34" charset="0"/>
              </a:defRPr>
            </a:pPr>
            <a:r>
              <a:rPr lang="en-US" b="1" baseline="0">
                <a:solidFill>
                  <a:srgbClr val="FF0000"/>
                </a:solidFill>
                <a:latin typeface="Agency FB" pitchFamily="34" charset="0"/>
              </a:rPr>
              <a:t> Indian Rail during 2015 - 16</a:t>
            </a:r>
            <a:endParaRPr lang="en-US" b="1">
              <a:solidFill>
                <a:srgbClr val="FF0000"/>
              </a:solidFill>
              <a:latin typeface="Agency FB" pitchFamily="34" charset="0"/>
            </a:endParaRPr>
          </a:p>
        </c:rich>
      </c:tx>
      <c:layout>
        <c:manualLayout>
          <c:xMode val="edge"/>
          <c:yMode val="edge"/>
          <c:x val="0.11552854838877206"/>
          <c:y val="1.7094017094017103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3.7793063911297074E-2"/>
          <c:y val="0.20784363999795449"/>
          <c:w val="0.60869008246671841"/>
          <c:h val="0.79215636000204537"/>
        </c:manualLayout>
      </c:layout>
      <c:pie3DChart>
        <c:varyColors val="1"/>
        <c:ser>
          <c:idx val="0"/>
          <c:order val="0"/>
          <c:tx>
            <c:strRef>
              <c:f>Sheet1!$G$4</c:f>
              <c:strCache>
                <c:ptCount val="1"/>
                <c:pt idx="0">
                  <c:v>TRADED QUANTITY</c:v>
                </c:pt>
              </c:strCache>
            </c:strRef>
          </c:tx>
          <c:dLbls>
            <c:dLblPos val="bestFit"/>
            <c:showPercent val="1"/>
            <c:separator>
</c:separator>
          </c:dLbls>
          <c:cat>
            <c:multiLvlStrRef>
              <c:f>Sheet1!$E$5:$F$15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Sugars and sugar confectionery.</c:v>
                  </c:pt>
                  <c:pt idx="10">
                    <c:v>Others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17</c:v>
                  </c:pt>
                </c:lvl>
              </c:multiLvlStrCache>
            </c:multiLvlStrRef>
          </c:cat>
          <c:val>
            <c:numRef>
              <c:f>Sheet1!$G$5:$G$15</c:f>
              <c:numCache>
                <c:formatCode>0</c:formatCode>
                <c:ptCount val="11"/>
                <c:pt idx="0">
                  <c:v>288788.59389999998</c:v>
                </c:pt>
                <c:pt idx="1">
                  <c:v>124094.4706</c:v>
                </c:pt>
                <c:pt idx="2">
                  <c:v>79028.078899999993</c:v>
                </c:pt>
                <c:pt idx="3">
                  <c:v>77355.953399999999</c:v>
                </c:pt>
                <c:pt idx="4">
                  <c:v>47931.053599999999</c:v>
                </c:pt>
                <c:pt idx="5">
                  <c:v>33531.566400000003</c:v>
                </c:pt>
                <c:pt idx="6">
                  <c:v>21569.099300000002</c:v>
                </c:pt>
                <c:pt idx="7">
                  <c:v>18056.439699999999</c:v>
                </c:pt>
                <c:pt idx="8">
                  <c:v>4244.5009</c:v>
                </c:pt>
                <c:pt idx="9">
                  <c:v>3421.7658999999999</c:v>
                </c:pt>
                <c:pt idx="10">
                  <c:v>12442.733200000133</c:v>
                </c:pt>
              </c:numCache>
            </c:numRef>
          </c:val>
        </c:ser>
        <c:ser>
          <c:idx val="1"/>
          <c:order val="1"/>
          <c:tx>
            <c:strRef>
              <c:f>Sheet1!$H$4</c:f>
              <c:strCache>
                <c:ptCount val="1"/>
                <c:pt idx="0">
                  <c:v>PERCENTAGE SHARE</c:v>
                </c:pt>
              </c:strCache>
            </c:strRef>
          </c:tx>
          <c:dLbls>
            <c:dLblPos val="bestFit"/>
            <c:showVal val="1"/>
          </c:dLbls>
          <c:cat>
            <c:multiLvlStrRef>
              <c:f>Sheet1!$E$5:$F$15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Sugars and sugar confectionery.</c:v>
                  </c:pt>
                  <c:pt idx="10">
                    <c:v>Others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17</c:v>
                  </c:pt>
                </c:lvl>
              </c:multiLvlStrCache>
            </c:multiLvlStrRef>
          </c:cat>
          <c:val>
            <c:numRef>
              <c:f>Sheet1!$H$5:$H$15</c:f>
              <c:numCache>
                <c:formatCode>0%</c:formatCode>
                <c:ptCount val="11"/>
                <c:pt idx="0">
                  <c:v>0.40647870957957905</c:v>
                </c:pt>
                <c:pt idx="1">
                  <c:v>0.17466673317754264</c:v>
                </c:pt>
                <c:pt idx="2">
                  <c:v>0.11123441926154674</c:v>
                </c:pt>
                <c:pt idx="3">
                  <c:v>0.10888085187747455</c:v>
                </c:pt>
                <c:pt idx="4">
                  <c:v>6.7464412472135513E-2</c:v>
                </c:pt>
                <c:pt idx="5">
                  <c:v>4.7196697266976007E-2</c:v>
                </c:pt>
                <c:pt idx="6">
                  <c:v>3.0359161807109736E-2</c:v>
                </c:pt>
                <c:pt idx="7">
                  <c:v>2.5414986823887441E-2</c:v>
                </c:pt>
                <c:pt idx="8">
                  <c:v>5.9742638216479854E-3</c:v>
                </c:pt>
                <c:pt idx="9">
                  <c:v>4.8162393421847917E-3</c:v>
                </c:pt>
                <c:pt idx="10">
                  <c:v>1.7513524569915645E-2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20</xdr:row>
      <xdr:rowOff>161925</xdr:rowOff>
    </xdr:from>
    <xdr:to>
      <xdr:col>9</xdr:col>
      <xdr:colOff>609599</xdr:colOff>
      <xdr:row>55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P166"/>
  <sheetViews>
    <sheetView tabSelected="1" workbookViewId="0">
      <selection activeCell="J2" sqref="J2"/>
    </sheetView>
  </sheetViews>
  <sheetFormatPr defaultRowHeight="15"/>
  <cols>
    <col min="5" max="5" width="13.42578125" bestFit="1" customWidth="1"/>
    <col min="6" max="6" width="42.42578125" customWidth="1"/>
    <col min="7" max="7" width="24.42578125" bestFit="1" customWidth="1"/>
    <col min="8" max="8" width="29.42578125" customWidth="1"/>
    <col min="10" max="10" width="9.140625" customWidth="1"/>
    <col min="11" max="11" width="12" customWidth="1"/>
    <col min="12" max="12" width="9.140625" customWidth="1"/>
  </cols>
  <sheetData>
    <row r="2" spans="5:8" ht="51" customHeight="1">
      <c r="E2" s="22" t="s">
        <v>16</v>
      </c>
      <c r="F2" s="22"/>
      <c r="G2" s="22"/>
      <c r="H2" s="22"/>
    </row>
    <row r="3" spans="5:8">
      <c r="G3" s="1"/>
    </row>
    <row r="4" spans="5:8" ht="15.75">
      <c r="E4" s="9" t="s">
        <v>0</v>
      </c>
      <c r="F4" s="5" t="s">
        <v>1</v>
      </c>
      <c r="G4" s="15" t="s">
        <v>2</v>
      </c>
      <c r="H4" s="17" t="s">
        <v>14</v>
      </c>
    </row>
    <row r="5" spans="5:8">
      <c r="E5" s="10">
        <v>27</v>
      </c>
      <c r="F5" s="6" t="s">
        <v>11</v>
      </c>
      <c r="G5" s="16">
        <v>288788.59389999998</v>
      </c>
      <c r="H5" s="18">
        <f>G5/G16</f>
        <v>0.40647870957957905</v>
      </c>
    </row>
    <row r="6" spans="5:8">
      <c r="E6" s="10">
        <v>25</v>
      </c>
      <c r="F6" s="6" t="s">
        <v>10</v>
      </c>
      <c r="G6" s="16">
        <v>124094.4706</v>
      </c>
      <c r="H6" s="18">
        <f>G6/G16</f>
        <v>0.17466673317754264</v>
      </c>
    </row>
    <row r="7" spans="5:8">
      <c r="E7" s="10">
        <v>26</v>
      </c>
      <c r="F7" s="6" t="s">
        <v>9</v>
      </c>
      <c r="G7" s="16">
        <v>79028.078899999993</v>
      </c>
      <c r="H7" s="18">
        <f>G7/G16</f>
        <v>0.11123441926154674</v>
      </c>
    </row>
    <row r="8" spans="5:8">
      <c r="E8" s="10">
        <v>99</v>
      </c>
      <c r="F8" s="6" t="s">
        <v>8</v>
      </c>
      <c r="G8" s="16">
        <v>77355.953399999999</v>
      </c>
      <c r="H8" s="18">
        <f>G8/G16</f>
        <v>0.10888085187747455</v>
      </c>
    </row>
    <row r="9" spans="5:8">
      <c r="E9" s="11">
        <v>10</v>
      </c>
      <c r="F9" s="7" t="s">
        <v>7</v>
      </c>
      <c r="G9" s="16">
        <v>47931.053599999999</v>
      </c>
      <c r="H9" s="18">
        <f>G9/G16</f>
        <v>6.7464412472135513E-2</v>
      </c>
    </row>
    <row r="10" spans="5:8">
      <c r="E10" s="10">
        <v>72</v>
      </c>
      <c r="F10" s="6" t="s">
        <v>6</v>
      </c>
      <c r="G10" s="16">
        <v>33531.566400000003</v>
      </c>
      <c r="H10" s="18">
        <f>G10/G16</f>
        <v>4.7196697266976007E-2</v>
      </c>
    </row>
    <row r="11" spans="5:8">
      <c r="E11" s="11">
        <v>32</v>
      </c>
      <c r="F11" s="7" t="s">
        <v>5</v>
      </c>
      <c r="G11" s="16">
        <v>21569.099300000002</v>
      </c>
      <c r="H11" s="18">
        <f>G11/G16</f>
        <v>3.0359161807109736E-2</v>
      </c>
    </row>
    <row r="12" spans="5:8">
      <c r="E12" s="10">
        <v>31</v>
      </c>
      <c r="F12" s="6" t="s">
        <v>4</v>
      </c>
      <c r="G12" s="16">
        <v>18056.439699999999</v>
      </c>
      <c r="H12" s="18">
        <f>G12/G16</f>
        <v>2.5414986823887441E-2</v>
      </c>
    </row>
    <row r="13" spans="5:8">
      <c r="E13" s="10">
        <v>28</v>
      </c>
      <c r="F13" s="6" t="s">
        <v>3</v>
      </c>
      <c r="G13" s="16">
        <v>4244.5009</v>
      </c>
      <c r="H13" s="18">
        <f>G13/G16</f>
        <v>5.9742638216479854E-3</v>
      </c>
    </row>
    <row r="14" spans="5:8">
      <c r="E14" s="12">
        <v>17</v>
      </c>
      <c r="F14" s="8" t="s">
        <v>12</v>
      </c>
      <c r="G14" s="16">
        <v>3421.7658999999999</v>
      </c>
      <c r="H14" s="18">
        <f>G14/G16</f>
        <v>4.8162393421847917E-3</v>
      </c>
    </row>
    <row r="15" spans="5:8">
      <c r="E15" s="13"/>
      <c r="F15" s="21" t="s">
        <v>15</v>
      </c>
      <c r="G15" s="16">
        <v>12442.733200000133</v>
      </c>
      <c r="H15" s="19">
        <f>G15/G16</f>
        <v>1.7513524569915645E-2</v>
      </c>
    </row>
    <row r="16" spans="5:8" ht="15.75">
      <c r="E16" s="14"/>
      <c r="F16" s="20" t="s">
        <v>13</v>
      </c>
      <c r="G16" s="16">
        <v>710464.25580000004</v>
      </c>
      <c r="H16" s="18">
        <f>SUM(H5:H15)</f>
        <v>1</v>
      </c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  <row r="25" spans="6:6">
      <c r="F25" s="2"/>
    </row>
    <row r="26" spans="6:6">
      <c r="F26" s="2"/>
    </row>
    <row r="27" spans="6:6">
      <c r="F27" s="2"/>
    </row>
    <row r="28" spans="6:6">
      <c r="F28" s="2"/>
    </row>
    <row r="29" spans="6:6">
      <c r="F29" s="2"/>
    </row>
    <row r="30" spans="6:6">
      <c r="F30" s="2"/>
    </row>
    <row r="31" spans="6:6">
      <c r="F31" s="2"/>
    </row>
    <row r="32" spans="6:6">
      <c r="F32" s="2"/>
    </row>
    <row r="33" spans="6:6">
      <c r="F33" s="2"/>
    </row>
    <row r="34" spans="6:6">
      <c r="F34" s="2"/>
    </row>
    <row r="35" spans="6:6">
      <c r="F35" s="2"/>
    </row>
    <row r="36" spans="6:6">
      <c r="F36" s="2"/>
    </row>
    <row r="37" spans="6:6">
      <c r="F37" s="2"/>
    </row>
    <row r="38" spans="6:6">
      <c r="F38" s="2"/>
    </row>
    <row r="39" spans="6:6">
      <c r="F39" s="2"/>
    </row>
    <row r="40" spans="6:6">
      <c r="F40" s="2"/>
    </row>
    <row r="41" spans="6:6">
      <c r="F41" s="2"/>
    </row>
    <row r="42" spans="6:6">
      <c r="F42" s="2"/>
    </row>
    <row r="43" spans="6:6">
      <c r="F43" s="2"/>
    </row>
    <row r="44" spans="6:6">
      <c r="F44" s="2"/>
    </row>
    <row r="45" spans="6:6">
      <c r="F45" s="2"/>
    </row>
    <row r="46" spans="6:6">
      <c r="F46" s="2"/>
    </row>
    <row r="47" spans="6:6">
      <c r="F47" s="2"/>
    </row>
    <row r="48" spans="6:6">
      <c r="F48" s="2"/>
    </row>
    <row r="49" spans="6:6">
      <c r="F49" s="2"/>
    </row>
    <row r="50" spans="6:6">
      <c r="F50" s="2"/>
    </row>
    <row r="51" spans="6:6">
      <c r="F51" s="2"/>
    </row>
    <row r="52" spans="6:6">
      <c r="F52" s="2"/>
    </row>
    <row r="53" spans="6:6">
      <c r="F53" s="2"/>
    </row>
    <row r="54" spans="6:6">
      <c r="F54" s="2"/>
    </row>
    <row r="55" spans="6:6">
      <c r="F55" s="2"/>
    </row>
    <row r="56" spans="6:6">
      <c r="F56" s="2"/>
    </row>
    <row r="67" spans="7:16">
      <c r="G67" s="2"/>
      <c r="J67" s="2"/>
      <c r="K67" s="3"/>
    </row>
    <row r="68" spans="7:16">
      <c r="G68" s="2"/>
      <c r="J68" s="2"/>
      <c r="K68" s="3"/>
      <c r="P68" s="3"/>
    </row>
    <row r="69" spans="7:16">
      <c r="G69" s="2"/>
      <c r="J69" s="2"/>
      <c r="K69" s="3"/>
      <c r="P69" s="3"/>
    </row>
    <row r="70" spans="7:16">
      <c r="G70" s="2"/>
      <c r="J70" s="2"/>
      <c r="K70" s="3"/>
      <c r="P70" s="3"/>
    </row>
    <row r="71" spans="7:16">
      <c r="G71" s="2"/>
      <c r="J71" s="2"/>
      <c r="K71" s="3"/>
      <c r="P71" s="3"/>
    </row>
    <row r="72" spans="7:16">
      <c r="G72" s="2"/>
      <c r="J72" s="2"/>
      <c r="K72" s="3"/>
      <c r="P72" s="3"/>
    </row>
    <row r="73" spans="7:16">
      <c r="G73" s="2"/>
      <c r="J73" s="2"/>
      <c r="K73" s="3"/>
      <c r="P73" s="3"/>
    </row>
    <row r="74" spans="7:16">
      <c r="G74" s="2"/>
      <c r="J74" s="2"/>
      <c r="K74" s="3"/>
      <c r="P74" s="3"/>
    </row>
    <row r="75" spans="7:16">
      <c r="G75" s="2"/>
      <c r="J75" s="2"/>
      <c r="K75" s="3"/>
      <c r="P75" s="3"/>
    </row>
    <row r="76" spans="7:16">
      <c r="G76" s="2"/>
      <c r="J76" s="2"/>
      <c r="K76" s="3"/>
      <c r="P76" s="3"/>
    </row>
    <row r="77" spans="7:16">
      <c r="G77" s="2"/>
      <c r="J77" s="2"/>
      <c r="K77" s="3"/>
      <c r="P77" s="3"/>
    </row>
    <row r="78" spans="7:16">
      <c r="G78" s="2"/>
      <c r="J78" s="2"/>
      <c r="K78" s="4"/>
      <c r="P78" s="3"/>
    </row>
    <row r="79" spans="7:16">
      <c r="G79" s="2"/>
    </row>
    <row r="80" spans="7:16">
      <c r="G80" s="2"/>
    </row>
    <row r="81" spans="5:7">
      <c r="G81" s="2"/>
    </row>
    <row r="82" spans="5:7">
      <c r="G82" s="2"/>
    </row>
    <row r="83" spans="5:7">
      <c r="G83" s="2"/>
    </row>
    <row r="84" spans="5:7">
      <c r="G84" s="2"/>
    </row>
    <row r="85" spans="5:7">
      <c r="G85" s="2"/>
    </row>
    <row r="86" spans="5:7">
      <c r="G86" s="2"/>
    </row>
    <row r="87" spans="5:7">
      <c r="E87" s="2"/>
      <c r="G87" s="2"/>
    </row>
    <row r="88" spans="5:7">
      <c r="G88" s="2"/>
    </row>
    <row r="89" spans="5:7">
      <c r="G89" s="2"/>
    </row>
    <row r="90" spans="5:7">
      <c r="G90" s="2"/>
    </row>
    <row r="91" spans="5:7">
      <c r="E91" s="2"/>
      <c r="G91" s="2"/>
    </row>
    <row r="92" spans="5:7">
      <c r="G92" s="2"/>
    </row>
    <row r="93" spans="5:7">
      <c r="G93" s="2"/>
    </row>
    <row r="94" spans="5:7">
      <c r="G94" s="2"/>
    </row>
    <row r="95" spans="5:7">
      <c r="G95" s="2"/>
    </row>
    <row r="96" spans="5:7">
      <c r="G96" s="2"/>
    </row>
    <row r="97" spans="5:7">
      <c r="G97" s="2"/>
    </row>
    <row r="98" spans="5:7">
      <c r="G98" s="2"/>
    </row>
    <row r="99" spans="5:7">
      <c r="G99" s="2"/>
    </row>
    <row r="100" spans="5:7">
      <c r="G100" s="2"/>
    </row>
    <row r="101" spans="5:7">
      <c r="G101" s="2"/>
    </row>
    <row r="102" spans="5:7">
      <c r="G102" s="2"/>
    </row>
    <row r="103" spans="5:7">
      <c r="G103" s="2"/>
    </row>
    <row r="104" spans="5:7">
      <c r="G104" s="2"/>
    </row>
    <row r="105" spans="5:7">
      <c r="G105" s="2"/>
    </row>
    <row r="106" spans="5:7">
      <c r="G106" s="2"/>
    </row>
    <row r="107" spans="5:7">
      <c r="G107" s="2"/>
    </row>
    <row r="108" spans="5:7">
      <c r="G108" s="2"/>
    </row>
    <row r="109" spans="5:7">
      <c r="G109" s="2"/>
    </row>
    <row r="110" spans="5:7">
      <c r="E110" s="2"/>
      <c r="G110" s="2"/>
    </row>
    <row r="111" spans="5:7">
      <c r="G111" s="2"/>
    </row>
    <row r="112" spans="5:7">
      <c r="E112" s="2"/>
      <c r="G112" s="2"/>
    </row>
    <row r="113" spans="5:7">
      <c r="E113" s="2"/>
      <c r="G113" s="2"/>
    </row>
    <row r="114" spans="5:7">
      <c r="E114" s="2"/>
      <c r="G114" s="2"/>
    </row>
    <row r="115" spans="5:7">
      <c r="G115" s="2"/>
    </row>
    <row r="116" spans="5:7">
      <c r="G116" s="2"/>
    </row>
    <row r="117" spans="5:7">
      <c r="G117" s="2"/>
    </row>
    <row r="118" spans="5:7">
      <c r="G118" s="2"/>
    </row>
    <row r="119" spans="5:7">
      <c r="G119" s="2"/>
    </row>
    <row r="120" spans="5:7">
      <c r="G120" s="2"/>
    </row>
    <row r="121" spans="5:7">
      <c r="G121" s="2"/>
    </row>
    <row r="122" spans="5:7">
      <c r="G122" s="2"/>
    </row>
    <row r="123" spans="5:7">
      <c r="G123" s="2"/>
    </row>
    <row r="124" spans="5:7">
      <c r="G124" s="2"/>
    </row>
    <row r="125" spans="5:7">
      <c r="G125" s="2"/>
    </row>
    <row r="126" spans="5:7">
      <c r="G126" s="2"/>
    </row>
    <row r="127" spans="5:7">
      <c r="G127" s="2"/>
    </row>
    <row r="128" spans="5:7">
      <c r="G128" s="2"/>
    </row>
    <row r="129" spans="7:7">
      <c r="G129" s="2"/>
    </row>
    <row r="130" spans="7:7">
      <c r="G130" s="2"/>
    </row>
    <row r="131" spans="7:7">
      <c r="G131" s="2"/>
    </row>
    <row r="132" spans="7:7">
      <c r="G132" s="2"/>
    </row>
    <row r="133" spans="7:7">
      <c r="G133" s="2"/>
    </row>
    <row r="134" spans="7:7">
      <c r="G134" s="2"/>
    </row>
    <row r="135" spans="7:7">
      <c r="G135" s="2"/>
    </row>
    <row r="136" spans="7:7">
      <c r="G136" s="2"/>
    </row>
    <row r="137" spans="7:7">
      <c r="G137" s="2"/>
    </row>
    <row r="138" spans="7:7">
      <c r="G138" s="2"/>
    </row>
    <row r="139" spans="7:7">
      <c r="G139" s="2"/>
    </row>
    <row r="140" spans="7:7">
      <c r="G140" s="2"/>
    </row>
    <row r="141" spans="7:7">
      <c r="G141" s="2"/>
    </row>
    <row r="142" spans="7:7">
      <c r="G142" s="2"/>
    </row>
    <row r="143" spans="7:7">
      <c r="G143" s="2"/>
    </row>
    <row r="144" spans="7:7">
      <c r="G144" s="2"/>
    </row>
    <row r="145" spans="7:7">
      <c r="G145" s="2"/>
    </row>
    <row r="146" spans="7:7">
      <c r="G146" s="2"/>
    </row>
    <row r="147" spans="7:7">
      <c r="G147" s="2"/>
    </row>
    <row r="148" spans="7:7">
      <c r="G148" s="2"/>
    </row>
    <row r="149" spans="7:7">
      <c r="G149" s="2"/>
    </row>
    <row r="150" spans="7:7">
      <c r="G150" s="2"/>
    </row>
    <row r="151" spans="7:7">
      <c r="G151" s="2"/>
    </row>
    <row r="152" spans="7:7">
      <c r="G152" s="2"/>
    </row>
    <row r="153" spans="7:7">
      <c r="G153" s="2"/>
    </row>
    <row r="154" spans="7:7">
      <c r="G154" s="2"/>
    </row>
    <row r="155" spans="7:7">
      <c r="G155" s="2"/>
    </row>
    <row r="156" spans="7:7">
      <c r="G156" s="2"/>
    </row>
    <row r="157" spans="7:7">
      <c r="G157" s="2"/>
    </row>
    <row r="158" spans="7:7">
      <c r="G158" s="2"/>
    </row>
    <row r="159" spans="7:7">
      <c r="G159" s="2"/>
    </row>
    <row r="160" spans="7:7">
      <c r="G160" s="2"/>
    </row>
    <row r="161" spans="7:7">
      <c r="G161" s="2"/>
    </row>
    <row r="162" spans="7:7">
      <c r="G162" s="2"/>
    </row>
    <row r="163" spans="7:7">
      <c r="G163" s="2"/>
    </row>
    <row r="164" spans="7:7">
      <c r="G164" s="2"/>
    </row>
    <row r="165" spans="7:7">
      <c r="G165" s="2"/>
    </row>
    <row r="166" spans="7:7">
      <c r="G166" s="2"/>
    </row>
  </sheetData>
  <sheetProtection password="CB84" sheet="1" objects="1" scenarios="1"/>
  <sortState ref="D67:F165">
    <sortCondition descending="1" ref="F57:F155"/>
  </sortState>
  <mergeCells count="1">
    <mergeCell ref="E2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2016-08-22T06:35:33Z</dcterms:modified>
</cp:coreProperties>
</file>